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alcChain.xml><?xml version="1.0" encoding="utf-8"?>
<calcChain xmlns="http://schemas.openxmlformats.org/spreadsheetml/2006/main">
  <c r="G13" i="8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12"/>
  <c r="H12" s="1"/>
  <c r="H40" s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<sst xmlns="http://schemas.openxmlformats.org/spreadsheetml/2006/main" count="107" uniqueCount="81">
  <si>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</si>
  <si>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</si>
  <si>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</si>
  <si>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</si>
  <si>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</si>
  <si>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</si>
  <si>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</si>
  <si>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</si>
  <si>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</si>
  <si>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</si>
  <si>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</si>
  <si>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01.2.01.01-0001</t>
  </si>
  <si>
    <t>Битумы нефтяные дорожные жидкие МГ, СГ</t>
  </si>
  <si>
    <t>т</t>
  </si>
  <si>
    <t>01.3.01.03-0002</t>
  </si>
  <si>
    <t>Керосин для технических целей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</si>
  <si>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</si>
  <si>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</si>
  <si>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</si>
  <si>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</si>
  <si>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</si>
  <si>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01.7.03.01-0001</t>
  </si>
  <si>
    <t>Вода...</t>
  </si>
  <si>
    <t>01.7.11.07-0032</t>
  </si>
  <si>
    <t>Электроды сварочные Э42, диаметр 4 мм</t>
  </si>
  <si>
    <t>01.7.15.06-0111</t>
  </si>
  <si>
    <t>Гвозди строительные</t>
  </si>
  <si>
    <t>02.2.05.04-1692</t>
  </si>
  <si>
    <t>Щебень М 600, фракция 10-20 мм, группа 2</t>
  </si>
  <si>
    <t>02.2.05.04-1777</t>
  </si>
  <si>
    <t>Щебень М 800, фракция 20-40 мм, группа 2</t>
  </si>
  <si>
    <t>02.2.05.04-1812</t>
  </si>
  <si>
    <t>Щебень М 600, фракция 40-80(70) мм, группа 2</t>
  </si>
  <si>
    <t>04.1.02.05-0006</t>
  </si>
  <si>
    <t>Смеси бетонные тяжелого бетона (БСТ), класс В15 (М200)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</si>
  <si>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</si>
  <si>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</si>
  <si>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</si>
  <si>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</si>
  <si>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</si>
  <si>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</si>
  <si>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08.1.02.11-0001</t>
  </si>
  <si>
    <t>Поковки из квадратных заготовок, масса 1,8 кг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</si>
  <si>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</si>
  <si>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</si>
  <si>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</si>
  <si>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</si>
  <si>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</si>
  <si>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</si>
  <si>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</si>
  <si>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</si>
  <si>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</si>
  <si>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</si>
  <si>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</si>
  <si>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</si>
  <si>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ФССЦ-04.1.02.04-0004</t>
  </si>
  <si>
    <t>Смеси бетонные тяжелого бетона (БСТ) для транспортного строительства, класс В10 (М150)</t>
  </si>
  <si>
    <t>ФССЦ-04.2.04.01-0015</t>
  </si>
  <si>
    <t>Смеси асфальтобетонные тип Бх марка II</t>
  </si>
  <si>
    <t>ФССЦ-05.2.03.03-0031</t>
  </si>
  <si>
    <t>Камни бортовые БР 100.20.8, бетон В22,5 (М300), объем 0,016 м3</t>
  </si>
  <si>
    <t>шт</t>
  </si>
  <si>
    <t>ФССЦ-05.2.03.03-0032</t>
  </si>
  <si>
    <t>Камни бортовые БР 100.30.15, бетон В30 (М400), объем 0,043 м3</t>
  </si>
  <si>
    <t>ФССЦ-06.1.01.05-0035</t>
  </si>
  <si>
    <t>Кирпич керамический одинарный, марка 100, размер 250х120х65 мм</t>
  </si>
  <si>
    <t>1000 шт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</si>
  <si>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</si>
  <si>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</si>
  <si>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м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</si>
  <si>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</si>
  <si>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</si>
  <si>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/>
  </si>
  <si>
    <t>Итого "Материалы"</t>
  </si>
  <si>
    <t>Сметная к=8,08</t>
  </si>
  <si>
    <t>Итого текущая стоимость руб. без ндс</t>
  </si>
  <si>
    <t>Ресурсная ведомость к смете СКС-2023-С-3-303</t>
  </si>
  <si>
    <t>Линия канализационная хозяйственно-фекальная внутриквартальная, расположенная по адресу: ул. Митирева, 10.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</si>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</sst>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  <font>
      <sz val="9"/>
      <name val="Verdana"/>
      <family val="2"/>
      <charset val="204"/>
    </font>
    <font>
      <u/>
      <sz val="9"/>
      <name val="Verdan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3" fontId="9" fillId="0" borderId="1" xfId="27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43" fontId="11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7" fillId="0" borderId="0" xfId="23" applyFont="1" applyAlignment="1">
      <alignment vertical="top"/>
    </xf>
    <xf numFmtId="0" fontId="15" fillId="0" borderId="0" xfId="23" applyFont="1" applyAlignment="1">
      <alignment horizontal="center" vertical="top"/>
    </xf>
    <xf numFmtId="0" fontId="9" fillId="0" borderId="0" xfId="23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0" fontId="16" fillId="0" borderId="0" xfId="0" applyFont="1"/>
    <xf numFmtId="49" fontId="16" fillId="0" borderId="0" xfId="0" applyNumberFormat="1" applyFont="1"/>
    <xf numFmtId="0" fontId="16" fillId="0" borderId="0" xfId="24" applyFont="1">
      <alignment horizontal="left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49"/>
  <sheetViews>
    <sheetView showGridLines="0" tabSelected="1" topLeftCell="B37" zoomScaleNormal="100" workbookViewId="0">
      <selection activeCell="C56" sqref="C56"/>
    </sheetView>
  </sheetViews>
  <sheetFormatPr defaultRowHeight="12.75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6" width="10.7109375" style="4" customWidth="1"/>
    <col min="7" max="7" width="13.85546875" style="4" customWidth="1"/>
    <col min="8" max="8" width="15.42578125" style="4" customWidth="1"/>
    <col min="9" max="16384" width="9.140625" style="4"/>
  </cols>
  <sheetData>
    <row r="1" spans="2:8" ht="15">
      <c r="B1" s="1"/>
      <c r="C1" s="2"/>
      <c r="D1" s="2"/>
      <c r="G1" s="2"/>
      <c r="H1" s="2"/>
    </row>
    <row r="2" spans="2:8" ht="15" customHeight="1">
      <c r="B2" s="39"/>
      <c r="C2" s="40" t="s">
        <v>76</v>
      </c>
      <c r="D2" s="40"/>
      <c r="E2" s="40"/>
      <c r="F2" s="40"/>
      <c r="G2" s="40"/>
      <c r="H2" s="39"/>
    </row>
    <row r="3" spans="2:8" ht="15" customHeight="1">
      <c r="B3" s="41" t="s">
        <v>77</v>
      </c>
      <c r="D3" s="39"/>
      <c r="E3" s="39"/>
      <c r="F3" s="39"/>
      <c r="G3" s="39"/>
      <c r="H3" s="39"/>
    </row>
    <row r="4" spans="2:8">
      <c r="B4" s="5"/>
      <c r="C4" s="6"/>
      <c r="D4" s="7"/>
      <c r="E4" s="8"/>
      <c r="F4" s="9"/>
      <c r="G4" s="9"/>
      <c r="H4" s="9"/>
    </row>
    <row r="5" spans="2:8" ht="12.75" customHeight="1">
      <c r="B5" s="12" t="s">
        <v>7</v>
      </c>
      <c r="C5" s="15" t="s">
        <v>0</v>
      </c>
      <c r="D5" s="15" t="s">
        <v>1</v>
      </c>
      <c r="E5" s="18" t="s">
        <v>6</v>
      </c>
      <c r="F5" s="21" t="s">
        <v>4</v>
      </c>
      <c r="G5" s="21"/>
      <c r="H5" s="15" t="s">
        <v>75</v>
      </c>
    </row>
    <row r="6" spans="2:8" ht="12.75" customHeight="1">
      <c r="B6" s="13"/>
      <c r="C6" s="16"/>
      <c r="D6" s="16"/>
      <c r="E6" s="19"/>
      <c r="F6" s="11" t="s">
        <v>2</v>
      </c>
      <c r="G6" s="11" t="s">
        <v>3</v>
      </c>
      <c r="H6" s="16"/>
    </row>
    <row r="7" spans="2:8" ht="24">
      <c r="B7" s="14"/>
      <c r="C7" s="17"/>
      <c r="D7" s="17"/>
      <c r="E7" s="20"/>
      <c r="F7" s="10" t="s">
        <v>5</v>
      </c>
      <c r="G7" s="10" t="s">
        <v>74</v>
      </c>
      <c r="H7" s="17"/>
    </row>
    <row r="8" spans="2:8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2">
        <v>7</v>
      </c>
      <c r="H8" s="22">
        <v>11</v>
      </c>
    </row>
    <row r="9" spans="2:8" ht="17.850000000000001" customHeight="1">
      <c r="B9" s="24" t="s">
        <v>8</v>
      </c>
      <c r="C9" s="25"/>
      <c r="D9" s="25"/>
      <c r="E9" s="25"/>
      <c r="F9" s="25"/>
      <c r="G9" s="25"/>
      <c r="H9" s="25"/>
    </row>
    <row r="10" spans="2:8" ht="17.850000000000001" customHeight="1">
      <c r="B10" s="24" t="s">
        <v>9</v>
      </c>
      <c r="C10" s="25"/>
      <c r="D10" s="25"/>
      <c r="E10" s="25"/>
      <c r="F10" s="25"/>
      <c r="G10" s="25"/>
      <c r="H10" s="25"/>
    </row>
    <row r="11" spans="2:8" ht="17.850000000000001" customHeight="1">
      <c r="B11" s="26" t="s">
        <v>10</v>
      </c>
      <c r="C11" s="27"/>
      <c r="D11" s="27"/>
      <c r="E11" s="27"/>
      <c r="F11" s="27"/>
      <c r="G11" s="27"/>
      <c r="H11" s="27"/>
    </row>
    <row r="12" spans="2:8" ht="25.5">
      <c r="B12" s="28" t="s">
        <v>11</v>
      </c>
      <c r="C12" s="29" t="s">
        <v>12</v>
      </c>
      <c r="D12" s="30" t="s">
        <v>13</v>
      </c>
      <c r="E12" s="28">
        <v>2.2499999999999998E-3</v>
      </c>
      <c r="F12" s="31">
        <v>1487.6</v>
      </c>
      <c r="G12" s="32">
        <f>F12*8.08</f>
        <v>12019.807999999999</v>
      </c>
      <c r="H12" s="32">
        <f>E12*G12</f>
        <v>27.044567999999995</v>
      </c>
    </row>
    <row r="13" spans="2:8" ht="25.5">
      <c r="B13" s="28" t="s">
        <v>14</v>
      </c>
      <c r="C13" s="29" t="s">
        <v>15</v>
      </c>
      <c r="D13" s="30" t="s">
        <v>13</v>
      </c>
      <c r="E13" s="28">
        <v>8.8000000000000004E-6</v>
      </c>
      <c r="F13" s="31">
        <v>2606.9</v>
      </c>
      <c r="G13" s="32">
        <f t="shared" ref="G13:G39" si="0">F13*8.08</f>
        <v>21063.752</v>
      </c>
      <c r="H13" s="32">
        <f t="shared" ref="H13:H39" si="1">E13*G13</f>
        <v>0.18536101760000001</v>
      </c>
    </row>
    <row r="14" spans="2:8" ht="25.5">
      <c r="B14" s="28" t="s">
        <v>16</v>
      </c>
      <c r="C14" s="29" t="s">
        <v>17</v>
      </c>
      <c r="D14" s="30" t="s">
        <v>18</v>
      </c>
      <c r="E14" s="28">
        <v>0.1125</v>
      </c>
      <c r="F14" s="31">
        <v>38.51</v>
      </c>
      <c r="G14" s="32">
        <f t="shared" si="0"/>
        <v>311.16079999999999</v>
      </c>
      <c r="H14" s="32">
        <f t="shared" si="1"/>
        <v>35.005589999999998</v>
      </c>
    </row>
    <row r="15" spans="2:8" ht="25.5">
      <c r="B15" s="28" t="s">
        <v>19</v>
      </c>
      <c r="C15" s="29" t="s">
        <v>20</v>
      </c>
      <c r="D15" s="30" t="s">
        <v>18</v>
      </c>
      <c r="E15" s="28">
        <v>0.33300000000000002</v>
      </c>
      <c r="F15" s="31">
        <v>6.22</v>
      </c>
      <c r="G15" s="32">
        <f t="shared" si="0"/>
        <v>50.257599999999996</v>
      </c>
      <c r="H15" s="32">
        <f t="shared" si="1"/>
        <v>16.735780800000001</v>
      </c>
    </row>
    <row r="16" spans="2:8" ht="25.5">
      <c r="B16" s="28" t="s">
        <v>21</v>
      </c>
      <c r="C16" s="29" t="s">
        <v>22</v>
      </c>
      <c r="D16" s="30" t="s">
        <v>18</v>
      </c>
      <c r="E16" s="28">
        <v>10.541399999999999</v>
      </c>
      <c r="F16" s="31">
        <v>2.44</v>
      </c>
      <c r="G16" s="32">
        <f t="shared" si="0"/>
        <v>19.715199999999999</v>
      </c>
      <c r="H16" s="32">
        <f t="shared" si="1"/>
        <v>207.82580927999999</v>
      </c>
    </row>
    <row r="17" spans="2:8" ht="25.5">
      <c r="B17" s="28" t="s">
        <v>23</v>
      </c>
      <c r="C17" s="29" t="s">
        <v>24</v>
      </c>
      <c r="D17" s="30" t="s">
        <v>13</v>
      </c>
      <c r="E17" s="28">
        <v>3.375E-3</v>
      </c>
      <c r="F17" s="31">
        <v>10315.01</v>
      </c>
      <c r="G17" s="32">
        <f t="shared" si="0"/>
        <v>83345.280800000008</v>
      </c>
      <c r="H17" s="32">
        <f t="shared" si="1"/>
        <v>281.29032270000005</v>
      </c>
    </row>
    <row r="18" spans="2:8" ht="25.5">
      <c r="B18" s="28" t="s">
        <v>25</v>
      </c>
      <c r="C18" s="29" t="s">
        <v>26</v>
      </c>
      <c r="D18" s="30" t="s">
        <v>13</v>
      </c>
      <c r="E18" s="28">
        <v>2.8300000000000001E-3</v>
      </c>
      <c r="F18" s="31">
        <v>11978</v>
      </c>
      <c r="G18" s="32">
        <f t="shared" si="0"/>
        <v>96782.24</v>
      </c>
      <c r="H18" s="32">
        <f t="shared" si="1"/>
        <v>273.89373920000003</v>
      </c>
    </row>
    <row r="19" spans="2:8" ht="25.5">
      <c r="B19" s="28" t="s">
        <v>27</v>
      </c>
      <c r="C19" s="29" t="s">
        <v>28</v>
      </c>
      <c r="D19" s="30" t="s">
        <v>18</v>
      </c>
      <c r="E19" s="28">
        <v>0.1125</v>
      </c>
      <c r="F19" s="31">
        <v>118.6</v>
      </c>
      <c r="G19" s="32">
        <f t="shared" si="0"/>
        <v>958.28800000000001</v>
      </c>
      <c r="H19" s="32">
        <f t="shared" si="1"/>
        <v>107.8074</v>
      </c>
    </row>
    <row r="20" spans="2:8" ht="25.5">
      <c r="B20" s="28" t="s">
        <v>29</v>
      </c>
      <c r="C20" s="29" t="s">
        <v>30</v>
      </c>
      <c r="D20" s="30" t="s">
        <v>18</v>
      </c>
      <c r="E20" s="28">
        <v>2.6999999999999999E-5</v>
      </c>
      <c r="F20" s="31">
        <v>108.4</v>
      </c>
      <c r="G20" s="32">
        <f t="shared" si="0"/>
        <v>875.87200000000007</v>
      </c>
      <c r="H20" s="32">
        <f t="shared" si="1"/>
        <v>2.3648544000000001E-2</v>
      </c>
    </row>
    <row r="21" spans="2:8" ht="25.5">
      <c r="B21" s="28" t="s">
        <v>31</v>
      </c>
      <c r="C21" s="29" t="s">
        <v>32</v>
      </c>
      <c r="D21" s="30" t="s">
        <v>18</v>
      </c>
      <c r="E21" s="28">
        <v>1.1339999999999999</v>
      </c>
      <c r="F21" s="31">
        <v>98.6</v>
      </c>
      <c r="G21" s="32">
        <f t="shared" si="0"/>
        <v>796.68799999999999</v>
      </c>
      <c r="H21" s="32">
        <f t="shared" si="1"/>
        <v>903.44419199999993</v>
      </c>
    </row>
    <row r="22" spans="2:8" ht="25.5">
      <c r="B22" s="28" t="s">
        <v>33</v>
      </c>
      <c r="C22" s="29" t="s">
        <v>34</v>
      </c>
      <c r="D22" s="30" t="s">
        <v>18</v>
      </c>
      <c r="E22" s="28">
        <v>0.54869999999999997</v>
      </c>
      <c r="F22" s="31">
        <v>592.76</v>
      </c>
      <c r="G22" s="32">
        <f t="shared" si="0"/>
        <v>4789.5007999999998</v>
      </c>
      <c r="H22" s="32">
        <f t="shared" si="1"/>
        <v>2627.9990889599999</v>
      </c>
    </row>
    <row r="23" spans="2:8" ht="25.5">
      <c r="B23" s="28" t="s">
        <v>35</v>
      </c>
      <c r="C23" s="29" t="s">
        <v>36</v>
      </c>
      <c r="D23" s="30" t="s">
        <v>18</v>
      </c>
      <c r="E23" s="28">
        <v>0.02</v>
      </c>
      <c r="F23" s="31">
        <v>485.9</v>
      </c>
      <c r="G23" s="32">
        <f t="shared" si="0"/>
        <v>3926.0719999999997</v>
      </c>
      <c r="H23" s="32">
        <f t="shared" si="1"/>
        <v>78.521439999999998</v>
      </c>
    </row>
    <row r="24" spans="2:8" ht="25.5">
      <c r="B24" s="28" t="s">
        <v>37</v>
      </c>
      <c r="C24" s="29" t="s">
        <v>38</v>
      </c>
      <c r="D24" s="30" t="s">
        <v>18</v>
      </c>
      <c r="E24" s="28">
        <v>3.9899999999999996E-3</v>
      </c>
      <c r="F24" s="31">
        <v>519.79999999999995</v>
      </c>
      <c r="G24" s="32">
        <f t="shared" si="0"/>
        <v>4199.9839999999995</v>
      </c>
      <c r="H24" s="32">
        <f t="shared" si="1"/>
        <v>16.757936159999996</v>
      </c>
    </row>
    <row r="25" spans="2:8" ht="25.5">
      <c r="B25" s="28" t="s">
        <v>39</v>
      </c>
      <c r="C25" s="29" t="s">
        <v>40</v>
      </c>
      <c r="D25" s="30" t="s">
        <v>18</v>
      </c>
      <c r="E25" s="28">
        <v>0.14399999999999999</v>
      </c>
      <c r="F25" s="31">
        <v>519.79999999999995</v>
      </c>
      <c r="G25" s="32">
        <f t="shared" si="0"/>
        <v>4199.9839999999995</v>
      </c>
      <c r="H25" s="32">
        <f t="shared" si="1"/>
        <v>604.79769599999986</v>
      </c>
    </row>
    <row r="26" spans="2:8" ht="25.5">
      <c r="B26" s="28" t="s">
        <v>41</v>
      </c>
      <c r="C26" s="29" t="s">
        <v>42</v>
      </c>
      <c r="D26" s="30" t="s">
        <v>13</v>
      </c>
      <c r="E26" s="28">
        <v>9.2E-5</v>
      </c>
      <c r="F26" s="31">
        <v>5989</v>
      </c>
      <c r="G26" s="32">
        <f t="shared" si="0"/>
        <v>48391.12</v>
      </c>
      <c r="H26" s="32">
        <f t="shared" si="1"/>
        <v>4.45198304</v>
      </c>
    </row>
    <row r="27" spans="2:8" ht="38.25">
      <c r="B27" s="28" t="s">
        <v>43</v>
      </c>
      <c r="C27" s="29" t="s">
        <v>44</v>
      </c>
      <c r="D27" s="30" t="s">
        <v>18</v>
      </c>
      <c r="E27" s="28">
        <v>2.2499999999999998E-3</v>
      </c>
      <c r="F27" s="31">
        <v>1287</v>
      </c>
      <c r="G27" s="32">
        <f t="shared" si="0"/>
        <v>10398.960000000001</v>
      </c>
      <c r="H27" s="32">
        <f t="shared" si="1"/>
        <v>23.397660000000002</v>
      </c>
    </row>
    <row r="28" spans="2:8" ht="38.25">
      <c r="B28" s="28" t="s">
        <v>45</v>
      </c>
      <c r="C28" s="29" t="s">
        <v>46</v>
      </c>
      <c r="D28" s="30" t="s">
        <v>18</v>
      </c>
      <c r="E28" s="28">
        <v>1.7000000000000001E-2</v>
      </c>
      <c r="F28" s="31">
        <v>880.01</v>
      </c>
      <c r="G28" s="32">
        <f t="shared" si="0"/>
        <v>7110.4808000000003</v>
      </c>
      <c r="H28" s="32">
        <f t="shared" si="1"/>
        <v>120.87817360000001</v>
      </c>
    </row>
    <row r="29" spans="2:8" ht="38.25">
      <c r="B29" s="28" t="s">
        <v>47</v>
      </c>
      <c r="C29" s="29" t="s">
        <v>48</v>
      </c>
      <c r="D29" s="30" t="s">
        <v>18</v>
      </c>
      <c r="E29" s="28">
        <v>0.14699999999999999</v>
      </c>
      <c r="F29" s="31">
        <v>550</v>
      </c>
      <c r="G29" s="32">
        <f t="shared" si="0"/>
        <v>4444</v>
      </c>
      <c r="H29" s="32">
        <f t="shared" si="1"/>
        <v>653.26799999999992</v>
      </c>
    </row>
    <row r="30" spans="2:8" ht="38.25">
      <c r="B30" s="28" t="s">
        <v>49</v>
      </c>
      <c r="C30" s="29" t="s">
        <v>50</v>
      </c>
      <c r="D30" s="30" t="s">
        <v>18</v>
      </c>
      <c r="E30" s="28">
        <v>1.6425000000000001</v>
      </c>
      <c r="F30" s="31">
        <v>91.5</v>
      </c>
      <c r="G30" s="32">
        <f t="shared" si="0"/>
        <v>739.32</v>
      </c>
      <c r="H30" s="32">
        <f t="shared" si="1"/>
        <v>1214.3331000000001</v>
      </c>
    </row>
    <row r="31" spans="2:8" ht="38.25">
      <c r="B31" s="28" t="s">
        <v>51</v>
      </c>
      <c r="C31" s="29" t="s">
        <v>52</v>
      </c>
      <c r="D31" s="30" t="s">
        <v>18</v>
      </c>
      <c r="E31" s="28">
        <v>0.94499999999999995</v>
      </c>
      <c r="F31" s="31">
        <v>114.13</v>
      </c>
      <c r="G31" s="32">
        <f t="shared" si="0"/>
        <v>922.17039999999997</v>
      </c>
      <c r="H31" s="32">
        <f t="shared" si="1"/>
        <v>871.45102799999995</v>
      </c>
    </row>
    <row r="32" spans="2:8" ht="63.75">
      <c r="B32" s="28" t="s">
        <v>53</v>
      </c>
      <c r="C32" s="29" t="s">
        <v>54</v>
      </c>
      <c r="D32" s="30" t="s">
        <v>18</v>
      </c>
      <c r="E32" s="28">
        <v>104.5025</v>
      </c>
      <c r="F32" s="31">
        <v>44.82</v>
      </c>
      <c r="G32" s="32">
        <f t="shared" si="0"/>
        <v>362.1456</v>
      </c>
      <c r="H32" s="32">
        <f t="shared" si="1"/>
        <v>37845.120563999997</v>
      </c>
    </row>
    <row r="33" spans="1:14" ht="38.25">
      <c r="B33" s="28" t="s">
        <v>55</v>
      </c>
      <c r="C33" s="29" t="s">
        <v>56</v>
      </c>
      <c r="D33" s="30" t="s">
        <v>18</v>
      </c>
      <c r="E33" s="28">
        <v>0.35</v>
      </c>
      <c r="F33" s="31">
        <v>596.04</v>
      </c>
      <c r="G33" s="32">
        <f t="shared" si="0"/>
        <v>4816.0032000000001</v>
      </c>
      <c r="H33" s="32">
        <f t="shared" si="1"/>
        <v>1685.60112</v>
      </c>
    </row>
    <row r="34" spans="1:14" ht="38.25">
      <c r="B34" s="28" t="s">
        <v>57</v>
      </c>
      <c r="C34" s="29" t="s">
        <v>58</v>
      </c>
      <c r="D34" s="30" t="s">
        <v>13</v>
      </c>
      <c r="E34" s="28">
        <v>2.6745000000000001</v>
      </c>
      <c r="F34" s="31">
        <v>479.6</v>
      </c>
      <c r="G34" s="32">
        <f t="shared" si="0"/>
        <v>3875.1680000000001</v>
      </c>
      <c r="H34" s="32">
        <f t="shared" si="1"/>
        <v>10364.136816</v>
      </c>
    </row>
    <row r="35" spans="1:14" ht="38.25">
      <c r="B35" s="28" t="s">
        <v>59</v>
      </c>
      <c r="C35" s="29" t="s">
        <v>60</v>
      </c>
      <c r="D35" s="30" t="s">
        <v>61</v>
      </c>
      <c r="E35" s="28">
        <v>5</v>
      </c>
      <c r="F35" s="31">
        <v>22.36</v>
      </c>
      <c r="G35" s="32">
        <f t="shared" si="0"/>
        <v>180.6688</v>
      </c>
      <c r="H35" s="32">
        <f t="shared" si="1"/>
        <v>903.34400000000005</v>
      </c>
    </row>
    <row r="36" spans="1:14" ht="38.25">
      <c r="B36" s="28" t="s">
        <v>62</v>
      </c>
      <c r="C36" s="29" t="s">
        <v>63</v>
      </c>
      <c r="D36" s="30" t="s">
        <v>61</v>
      </c>
      <c r="E36" s="28">
        <v>5</v>
      </c>
      <c r="F36" s="31">
        <v>63.12</v>
      </c>
      <c r="G36" s="32">
        <f t="shared" si="0"/>
        <v>510.00959999999998</v>
      </c>
      <c r="H36" s="32">
        <f t="shared" si="1"/>
        <v>2550.0479999999998</v>
      </c>
    </row>
    <row r="37" spans="1:14" ht="38.25">
      <c r="B37" s="28" t="s">
        <v>64</v>
      </c>
      <c r="C37" s="29" t="s">
        <v>65</v>
      </c>
      <c r="D37" s="30" t="s">
        <v>66</v>
      </c>
      <c r="E37" s="28">
        <v>0.23519999999999999</v>
      </c>
      <c r="F37" s="31">
        <v>1752.6</v>
      </c>
      <c r="G37" s="32">
        <f t="shared" si="0"/>
        <v>14161.008</v>
      </c>
      <c r="H37" s="32">
        <f t="shared" si="1"/>
        <v>3330.6690816</v>
      </c>
    </row>
    <row r="38" spans="1:14" ht="63.75">
      <c r="B38" s="28" t="s">
        <v>67</v>
      </c>
      <c r="C38" s="29" t="s">
        <v>68</v>
      </c>
      <c r="D38" s="30" t="s">
        <v>69</v>
      </c>
      <c r="E38" s="28">
        <v>10.119999999999999</v>
      </c>
      <c r="F38" s="31">
        <v>56.94</v>
      </c>
      <c r="G38" s="32">
        <f t="shared" si="0"/>
        <v>460.0752</v>
      </c>
      <c r="H38" s="32">
        <f t="shared" si="1"/>
        <v>4655.9610239999993</v>
      </c>
    </row>
    <row r="39" spans="1:14" ht="63.75">
      <c r="B39" s="28" t="s">
        <v>70</v>
      </c>
      <c r="C39" s="29" t="s">
        <v>71</v>
      </c>
      <c r="D39" s="30" t="s">
        <v>69</v>
      </c>
      <c r="E39" s="28">
        <v>45.18</v>
      </c>
      <c r="F39" s="31">
        <v>263.26</v>
      </c>
      <c r="G39" s="32">
        <f t="shared" si="0"/>
        <v>2127.1408000000001</v>
      </c>
      <c r="H39" s="32">
        <f t="shared" si="1"/>
        <v>96104.221344000005</v>
      </c>
    </row>
    <row r="40" spans="1:14" s="38" customFormat="1" ht="18.75" customHeight="1">
      <c r="B40" s="33" t="s">
        <v>72</v>
      </c>
      <c r="C40" s="34" t="s">
        <v>73</v>
      </c>
      <c r="D40" s="35"/>
      <c r="E40" s="33" t="s">
        <v>72</v>
      </c>
      <c r="F40" s="36"/>
      <c r="G40" s="36"/>
      <c r="H40" s="37">
        <f>SUM(H12:H39)</f>
        <v>165508.21446690161</v>
      </c>
    </row>
    <row r="41" spans="1:14">
      <c r="B41" s="8"/>
      <c r="C41" s="6"/>
      <c r="D41" s="7"/>
      <c r="E41" s="8"/>
      <c r="F41" s="9"/>
      <c r="G41" s="9"/>
      <c r="H41" s="9"/>
    </row>
    <row r="44" spans="1:14">
      <c r="A44" s="42"/>
      <c r="B44" s="43" t="s">
        <v>78</v>
      </c>
      <c r="C44" s="43"/>
      <c r="D44" s="44"/>
      <c r="E44" s="45"/>
      <c r="F44" s="46"/>
      <c r="G44" s="46"/>
      <c r="H44" s="46"/>
      <c r="I44" s="46"/>
      <c r="J44" s="46"/>
      <c r="K44" s="46"/>
      <c r="L44" s="46"/>
      <c r="M44" s="46"/>
      <c r="N44" s="46"/>
    </row>
    <row r="45" spans="1:14" ht="45" customHeight="1">
      <c r="A45" s="42"/>
      <c r="B45" s="47" t="s">
        <v>79</v>
      </c>
      <c r="C45" s="47"/>
      <c r="D45" s="44"/>
      <c r="E45" s="45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2"/>
      <c r="B46" s="48"/>
      <c r="C46" s="42"/>
      <c r="D46" s="44"/>
      <c r="E46" s="45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2"/>
      <c r="B47" s="48"/>
      <c r="C47" s="42"/>
      <c r="D47" s="44"/>
      <c r="E47" s="45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51" t="s">
        <v>80</v>
      </c>
      <c r="B48" s="50" t="s">
        <v>80</v>
      </c>
      <c r="C48" s="49"/>
      <c r="D48" s="44"/>
      <c r="E48" s="45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51" t="s">
        <v>80</v>
      </c>
      <c r="B49" s="50"/>
      <c r="C49" s="49"/>
      <c r="D49" s="44"/>
      <c r="E49" s="45"/>
      <c r="F49" s="46"/>
      <c r="G49" s="46"/>
      <c r="H49" s="46"/>
      <c r="I49" s="46"/>
      <c r="J49" s="46"/>
      <c r="K49" s="46"/>
      <c r="L49" s="46"/>
      <c r="M49" s="46"/>
      <c r="N49" s="46"/>
    </row>
  </sheetData>
  <mergeCells count="12">
    <mergeCell ref="B44:C44"/>
    <mergeCell ref="B45:C45"/>
    <mergeCell ref="B9:H9"/>
    <mergeCell ref="B10:H10"/>
    <mergeCell ref="B11:H11"/>
    <mergeCell ref="H5:H7"/>
    <mergeCell ref="B5:B7"/>
    <mergeCell ref="C5:C7"/>
    <mergeCell ref="D5:D7"/>
    <mergeCell ref="E5:E7"/>
    <mergeCell ref="F5:G5"/>
    <mergeCell ref="C2:G2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9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2022-12-16T08:29:36Z</cp:lastPrinted>
  <dcterms:created xsi:type="dcterms:W3CDTF">2003-01-28T12:33:10Z</dcterms:created>
  <dcterms:modified xsi:type="dcterms:W3CDTF">2022-12-16T08:29:44Z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